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0" yWindow="-105" windowWidth="19710" windowHeight="10380"/>
  </bookViews>
  <sheets>
    <sheet name="2023-2024" sheetId="8" r:id="rId1"/>
  </sheets>
  <definedNames>
    <definedName name="_xlnm._FilterDatabase" localSheetId="0" hidden="1">'2023-2024'!$A$12:$D$69</definedName>
    <definedName name="_xlnm.Print_Titles" localSheetId="0">'2023-2024'!$13:$13</definedName>
    <definedName name="_xlnm.Print_Area" localSheetId="0">'2023-2024'!$A$1:$E$69</definedName>
  </definedNames>
  <calcPr calcId="145621"/>
</workbook>
</file>

<file path=xl/calcChain.xml><?xml version="1.0" encoding="utf-8"?>
<calcChain xmlns="http://schemas.openxmlformats.org/spreadsheetml/2006/main">
  <c r="E45" i="8" l="1"/>
  <c r="E44" i="8"/>
  <c r="D44" i="8"/>
  <c r="E32" i="8"/>
  <c r="D32" i="8"/>
  <c r="D31" i="8"/>
  <c r="D50" i="8" l="1"/>
  <c r="D37" i="8"/>
  <c r="E60" i="8" l="1"/>
  <c r="E62" i="8"/>
  <c r="D60" i="8"/>
  <c r="E58" i="8"/>
  <c r="E51" i="8"/>
  <c r="D51" i="8"/>
  <c r="E50" i="8"/>
  <c r="E48" i="8"/>
  <c r="D48" i="8"/>
  <c r="E47" i="8"/>
  <c r="D47" i="8"/>
  <c r="D45" i="8"/>
  <c r="E43" i="8"/>
  <c r="D43" i="8"/>
  <c r="E39" i="8"/>
  <c r="E38" i="8"/>
  <c r="D38" i="8"/>
  <c r="E34" i="8"/>
  <c r="D34" i="8"/>
  <c r="E27" i="8"/>
  <c r="E22" i="8"/>
  <c r="D22" i="8"/>
  <c r="E19" i="8"/>
  <c r="E16" i="8"/>
  <c r="D17" i="8"/>
  <c r="E17" i="8"/>
  <c r="E14" i="8" l="1"/>
  <c r="E63" i="8"/>
  <c r="D23" i="8"/>
  <c r="D63" i="8" l="1"/>
  <c r="E40" i="8" l="1"/>
  <c r="D40" i="8"/>
  <c r="E42" i="8" l="1"/>
  <c r="E67" i="8"/>
  <c r="E59" i="8"/>
  <c r="E54" i="8"/>
  <c r="E52" i="8"/>
  <c r="E49" i="8"/>
  <c r="E35" i="8"/>
  <c r="E28" i="8"/>
  <c r="E25" i="8"/>
  <c r="E23" i="8"/>
  <c r="E69" i="8" l="1"/>
  <c r="D14" i="8"/>
  <c r="D42" i="8" l="1"/>
  <c r="D25" i="8"/>
  <c r="D28" i="8"/>
  <c r="D35" i="8"/>
  <c r="D49" i="8"/>
  <c r="D52" i="8"/>
  <c r="D54" i="8"/>
  <c r="D59" i="8"/>
  <c r="D67" i="8"/>
  <c r="D69" i="8" l="1"/>
</calcChain>
</file>

<file path=xl/sharedStrings.xml><?xml version="1.0" encoding="utf-8"?>
<sst xmlns="http://schemas.openxmlformats.org/spreadsheetml/2006/main" count="181" uniqueCount="85">
  <si>
    <t>Наименование</t>
  </si>
  <si>
    <t>Рз</t>
  </si>
  <si>
    <t>ПР</t>
  </si>
  <si>
    <t/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</si>
  <si>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</si>
  <si>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</si>
  <si>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</si>
  <si>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</si>
  <si>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</si>
  <si>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</si>
  <si>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</si>
  <si>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</si>
  <si>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</si>
  <si>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</si>
  <si>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</si>
  <si>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</si>
  <si>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</si>
  <si>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</si>
  <si>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</si>
  <si>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</si>
  <si>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</si>
  <si>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</si>
  <si>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</si>
  <si>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Общеэкономические вопросы</t>
  </si>
  <si>
    <t>Лесное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</si>
  <si>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</si>
  <si>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</si>
  <si>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</si>
  <si>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</si>
  <si>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</si>
  <si>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05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</si>
  <si>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</si>
  <si>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</si>
  <si>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</si>
  <si>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</si>
  <si>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</si>
  <si>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</si>
  <si>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</si>
  <si>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Профессиональная подготовка, переподготовка и повышение квалификации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</si>
  <si>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</si>
  <si>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</si>
  <si>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</si>
  <si>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</si>
  <si>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Другие вопросы в области здравоохранения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</si>
  <si>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</si>
  <si>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</si>
  <si>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</si>
  <si>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</si>
  <si>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</si>
  <si>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</si>
  <si>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физической культуры и спорта</t>
  </si>
  <si>
    <t>Телевидение и радиовещание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</si>
  <si>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</si>
  <si>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</si>
  <si>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</si>
  <si>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тыс. руб.</t>
  </si>
  <si>
    <t>Общегосударственные вопросы</t>
  </si>
  <si>
    <t xml:space="preserve">Национальная безопасность и правоохранительная деятельность 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</si>
  <si>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</si>
  <si>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</si>
  <si>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</si>
  <si>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</si>
  <si>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</si>
  <si>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</si>
  <si>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</si>
  <si>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</si>
  <si>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</si>
  <si>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</si>
  <si>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</si>
  <si>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</si>
  <si>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Связь и информатика</t>
  </si>
  <si>
    <t>Дополнительное образование детей</t>
  </si>
  <si>
    <t>Судебная система</t>
  </si>
  <si>
    <t>2023 год</t>
  </si>
  <si>
    <t>Периодическая печать и издательства</t>
  </si>
  <si>
    <t>2024 год</t>
  </si>
  <si>
    <t>Обеспечение проведения выборов и референдумов</t>
  </si>
  <si>
    <t xml:space="preserve">        к решению Думы города Братска</t>
  </si>
  <si>
    <t xml:space="preserve">        Приложение № 4</t>
  </si>
  <si>
    <t xml:space="preserve">      к решению Думы города Братска</t>
  </si>
  <si>
    <t xml:space="preserve">        от 24.12.2021 № 357/г-Д</t>
  </si>
  <si>
    <t xml:space="preserve">      Приложение № 4</t>
  </si>
  <si>
    <t>Распределение бюджетных ассигнований по разделам и подразделам классификации расходов бюджетов на плановый период 2023 и 2024 годов</t>
  </si>
  <si>
    <t xml:space="preserve">      от _____________ № _____/г-Д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</si>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</sst>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4"/>
      <color theme="1"/>
      <name val="Times New Roman"/>
      <family val="1"/>
    </font>
    <font>
      <b/>
      <sz val="14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0" fontId="0" fillId="0" borderId="0" xfId="0" applyFont="1" applyFill="1"/>
    <xf numFmtId="164" fontId="4" fillId="0" borderId="0" xfId="1" applyNumberFormat="1" applyFont="1" applyFill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3" fontId="5" fillId="0" borderId="1" xfId="1" applyNumberFormat="1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/>
    </xf>
    <xf numFmtId="0" fontId="5" fillId="0" borderId="0" xfId="1" applyFont="1" applyFill="1" applyAlignment="1">
      <alignment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49" fontId="5" fillId="0" borderId="1" xfId="1" applyNumberFormat="1" applyFont="1" applyFill="1" applyBorder="1" applyAlignment="1">
      <alignment horizontal="left" vertical="top" wrapText="1"/>
    </xf>
    <xf numFmtId="164" fontId="5" fillId="0" borderId="1" xfId="1" applyNumberFormat="1" applyFont="1" applyFill="1" applyBorder="1" applyAlignment="1">
      <alignment horizontal="justify" vertical="top" wrapText="1"/>
    </xf>
    <xf numFmtId="49" fontId="3" fillId="0" borderId="0" xfId="0" applyNumberFormat="1" applyFont="1" applyFill="1" applyAlignment="1">
      <alignment horizontal="left" vertical="top"/>
    </xf>
    <xf numFmtId="0" fontId="6" fillId="0" borderId="3" xfId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top" wrapText="1"/>
    </xf>
    <xf numFmtId="49" fontId="8" fillId="0" borderId="0" xfId="0" applyNumberFormat="1" applyFont="1" applyFill="1" applyAlignment="1">
      <alignment horizontal="left" vertical="top"/>
    </xf>
  </cellXfs>
  <cellStyles count="3">
    <cellStyle name="Обычный" xfId="0" builtinId="0"/>
    <cellStyle name="Обычный 2" xfId="1"/>
    <cellStyle name="Обычный_Расходы по разделам на 01.0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tabSelected="1" topLeftCell="A10" zoomScaleNormal="100" workbookViewId="0">
      <selection activeCell="K26" sqref="K26"/>
    </sheetView>
  </sheetViews>
  <sheetFormatPr defaultColWidth="8.85546875" defaultRowHeight="15" x14ac:dyDescent="0.25"/>
  <cols>
    <col min="1" max="1" width="45.28515625" style="1" customWidth="1"/>
    <col min="2" max="3" width="4.5703125" style="1" customWidth="1"/>
    <col min="4" max="4" width="14.7109375" style="1" customWidth="1"/>
    <col min="5" max="5" width="15.85546875" style="1" customWidth="1"/>
    <col min="6" max="16384" width="8.85546875" style="1"/>
  </cols>
  <sheetData>
    <row r="1" spans="1:5" ht="18.75" x14ac:dyDescent="0.25">
      <c r="B1" s="14" t="s">
        <v>81</v>
      </c>
      <c r="C1" s="14"/>
      <c r="D1" s="14"/>
      <c r="E1" s="14"/>
    </row>
    <row r="2" spans="1:5" ht="18.75" x14ac:dyDescent="0.25">
      <c r="B2" s="14" t="s">
        <v>79</v>
      </c>
      <c r="C2" s="14"/>
      <c r="D2" s="14"/>
      <c r="E2" s="14"/>
    </row>
    <row r="3" spans="1:5" ht="18.75" x14ac:dyDescent="0.25">
      <c r="B3" s="14" t="s">
        <v>83</v>
      </c>
      <c r="C3" s="14"/>
      <c r="D3" s="14"/>
      <c r="E3" s="14"/>
    </row>
    <row r="4" spans="1:5" ht="15" customHeight="1" x14ac:dyDescent="0.25"/>
    <row r="5" spans="1:5" ht="15" customHeight="1" x14ac:dyDescent="0.25">
      <c r="B5" s="17" t="s">
        <v>78</v>
      </c>
      <c r="C5" s="17"/>
      <c r="D5" s="17"/>
      <c r="E5" s="17"/>
    </row>
    <row r="6" spans="1:5" ht="15" customHeight="1" x14ac:dyDescent="0.25">
      <c r="B6" s="17" t="s">
        <v>77</v>
      </c>
      <c r="C6" s="17"/>
      <c r="D6" s="17"/>
      <c r="E6" s="17"/>
    </row>
    <row r="7" spans="1:5" ht="15" customHeight="1" x14ac:dyDescent="0.25">
      <c r="B7" s="17" t="s">
        <v>80</v>
      </c>
      <c r="C7" s="17"/>
      <c r="D7" s="17"/>
      <c r="E7" s="17"/>
    </row>
    <row r="8" spans="1:5" ht="15" customHeight="1" x14ac:dyDescent="0.25"/>
    <row r="9" spans="1:5" ht="56.25" customHeight="1" x14ac:dyDescent="0.25">
      <c r="A9" s="16" t="s">
        <v>82</v>
      </c>
      <c r="B9" s="16"/>
      <c r="C9" s="16"/>
      <c r="D9" s="16"/>
      <c r="E9" s="16"/>
    </row>
    <row r="10" spans="1:5" ht="15.6" customHeight="1" x14ac:dyDescent="0.25">
      <c r="A10" s="2"/>
      <c r="B10" s="2"/>
      <c r="C10" s="2"/>
      <c r="D10" s="2"/>
      <c r="E10" s="2"/>
    </row>
    <row r="11" spans="1:5" ht="18.75" x14ac:dyDescent="0.25">
      <c r="A11" s="7"/>
      <c r="B11" s="7"/>
      <c r="C11" s="7"/>
      <c r="D11" s="15" t="s">
        <v>55</v>
      </c>
      <c r="E11" s="15"/>
    </row>
    <row r="12" spans="1:5" ht="31.5" customHeight="1" x14ac:dyDescent="0.25">
      <c r="A12" s="3" t="s">
        <v>0</v>
      </c>
      <c r="B12" s="8" t="s">
        <v>1</v>
      </c>
      <c r="C12" s="8" t="s">
        <v>2</v>
      </c>
      <c r="D12" s="3" t="s">
        <v>73</v>
      </c>
      <c r="E12" s="3" t="s">
        <v>75</v>
      </c>
    </row>
    <row r="13" spans="1:5" ht="13.9" customHeight="1" x14ac:dyDescent="0.25">
      <c r="A13" s="3">
        <v>1</v>
      </c>
      <c r="B13" s="8">
        <v>2</v>
      </c>
      <c r="C13" s="8">
        <v>3</v>
      </c>
      <c r="D13" s="3">
        <v>4</v>
      </c>
      <c r="E13" s="3">
        <v>5</v>
      </c>
    </row>
    <row r="14" spans="1:5" ht="15.75" x14ac:dyDescent="0.25">
      <c r="A14" s="10" t="s">
        <v>56</v>
      </c>
      <c r="B14" s="9" t="s">
        <v>4</v>
      </c>
      <c r="C14" s="9" t="s">
        <v>5</v>
      </c>
      <c r="D14" s="4">
        <f>SUM(D15:D22)</f>
        <v>652614</v>
      </c>
      <c r="E14" s="4">
        <f>SUM(E15:E22)</f>
        <v>711992</v>
      </c>
    </row>
    <row r="15" spans="1:5" ht="47.25" x14ac:dyDescent="0.25">
      <c r="A15" s="12" t="s">
        <v>6</v>
      </c>
      <c r="B15" s="9" t="s">
        <v>4</v>
      </c>
      <c r="C15" s="9" t="s">
        <v>7</v>
      </c>
      <c r="D15" s="4">
        <v>5482</v>
      </c>
      <c r="E15" s="5">
        <v>5482</v>
      </c>
    </row>
    <row r="16" spans="1:5" ht="62.25" customHeight="1" x14ac:dyDescent="0.25">
      <c r="A16" s="12" t="s">
        <v>8</v>
      </c>
      <c r="B16" s="9" t="s">
        <v>4</v>
      </c>
      <c r="C16" s="9" t="s">
        <v>9</v>
      </c>
      <c r="D16" s="4">
        <v>23551</v>
      </c>
      <c r="E16" s="5">
        <f>22466+1686</f>
        <v>24152</v>
      </c>
    </row>
    <row r="17" spans="1:5" ht="62.25" customHeight="1" x14ac:dyDescent="0.25">
      <c r="A17" s="12" t="s">
        <v>10</v>
      </c>
      <c r="B17" s="9" t="s">
        <v>4</v>
      </c>
      <c r="C17" s="9" t="s">
        <v>11</v>
      </c>
      <c r="D17" s="4">
        <f>282019+3800</f>
        <v>285819</v>
      </c>
      <c r="E17" s="5">
        <f>244522+8600+35068</f>
        <v>288190</v>
      </c>
    </row>
    <row r="18" spans="1:5" ht="15.75" x14ac:dyDescent="0.25">
      <c r="A18" s="12" t="s">
        <v>72</v>
      </c>
      <c r="B18" s="9" t="s">
        <v>4</v>
      </c>
      <c r="C18" s="9" t="s">
        <v>30</v>
      </c>
      <c r="D18" s="4">
        <v>13</v>
      </c>
      <c r="E18" s="5">
        <v>12</v>
      </c>
    </row>
    <row r="19" spans="1:5" ht="46.5" customHeight="1" x14ac:dyDescent="0.25">
      <c r="A19" s="12" t="s">
        <v>12</v>
      </c>
      <c r="B19" s="9" t="s">
        <v>4</v>
      </c>
      <c r="C19" s="9" t="s">
        <v>13</v>
      </c>
      <c r="D19" s="4">
        <v>74279</v>
      </c>
      <c r="E19" s="5">
        <f>65527+9100</f>
        <v>74627</v>
      </c>
    </row>
    <row r="20" spans="1:5" ht="31.5" x14ac:dyDescent="0.25">
      <c r="A20" s="12" t="s">
        <v>76</v>
      </c>
      <c r="B20" s="9" t="s">
        <v>4</v>
      </c>
      <c r="C20" s="9" t="s">
        <v>14</v>
      </c>
      <c r="D20" s="4"/>
      <c r="E20" s="5">
        <v>29440</v>
      </c>
    </row>
    <row r="21" spans="1:5" ht="15.75" x14ac:dyDescent="0.25">
      <c r="A21" s="12" t="s">
        <v>15</v>
      </c>
      <c r="B21" s="9" t="s">
        <v>4</v>
      </c>
      <c r="C21" s="9" t="s">
        <v>16</v>
      </c>
      <c r="D21" s="4">
        <v>10000</v>
      </c>
      <c r="E21" s="5">
        <v>10000</v>
      </c>
    </row>
    <row r="22" spans="1:5" ht="15.75" x14ac:dyDescent="0.25">
      <c r="A22" s="12" t="s">
        <v>17</v>
      </c>
      <c r="B22" s="9" t="s">
        <v>4</v>
      </c>
      <c r="C22" s="9" t="s">
        <v>18</v>
      </c>
      <c r="D22" s="4">
        <f>247170+6300</f>
        <v>253470</v>
      </c>
      <c r="E22" s="5">
        <f>264680+7900+7509</f>
        <v>280089</v>
      </c>
    </row>
    <row r="23" spans="1:5" ht="15.75" x14ac:dyDescent="0.25">
      <c r="A23" s="12" t="s">
        <v>68</v>
      </c>
      <c r="B23" s="9" t="s">
        <v>7</v>
      </c>
      <c r="C23" s="9" t="s">
        <v>5</v>
      </c>
      <c r="D23" s="4">
        <f>D24</f>
        <v>240</v>
      </c>
      <c r="E23" s="4">
        <f>E24</f>
        <v>240</v>
      </c>
    </row>
    <row r="24" spans="1:5" ht="15.75" x14ac:dyDescent="0.25">
      <c r="A24" s="12" t="s">
        <v>69</v>
      </c>
      <c r="B24" s="9" t="s">
        <v>7</v>
      </c>
      <c r="C24" s="9" t="s">
        <v>11</v>
      </c>
      <c r="D24" s="4">
        <v>240</v>
      </c>
      <c r="E24" s="4">
        <v>240</v>
      </c>
    </row>
    <row r="25" spans="1:5" ht="31.5" x14ac:dyDescent="0.25">
      <c r="A25" s="12" t="s">
        <v>57</v>
      </c>
      <c r="B25" s="9" t="s">
        <v>9</v>
      </c>
      <c r="C25" s="9" t="s">
        <v>5</v>
      </c>
      <c r="D25" s="4">
        <f>SUM(D26:D27)</f>
        <v>60179</v>
      </c>
      <c r="E25" s="4">
        <f>SUM(E26:E27)</f>
        <v>62084</v>
      </c>
    </row>
    <row r="26" spans="1:5" ht="63" x14ac:dyDescent="0.25">
      <c r="A26" s="12" t="s">
        <v>84</v>
      </c>
      <c r="B26" s="9" t="s">
        <v>9</v>
      </c>
      <c r="C26" s="9" t="s">
        <v>20</v>
      </c>
      <c r="D26" s="5">
        <v>40362</v>
      </c>
      <c r="E26" s="5">
        <v>43522</v>
      </c>
    </row>
    <row r="27" spans="1:5" ht="47.25" x14ac:dyDescent="0.25">
      <c r="A27" s="12" t="s">
        <v>21</v>
      </c>
      <c r="B27" s="9" t="s">
        <v>9</v>
      </c>
      <c r="C27" s="9" t="s">
        <v>22</v>
      </c>
      <c r="D27" s="6">
        <v>19817</v>
      </c>
      <c r="E27" s="5">
        <f>16345+2217</f>
        <v>18562</v>
      </c>
    </row>
    <row r="28" spans="1:5" ht="15.75" x14ac:dyDescent="0.25">
      <c r="A28" s="10" t="s">
        <v>58</v>
      </c>
      <c r="B28" s="9" t="s">
        <v>11</v>
      </c>
      <c r="C28" s="9" t="s">
        <v>5</v>
      </c>
      <c r="D28" s="4">
        <f>SUM(D29:D34)</f>
        <v>1424554</v>
      </c>
      <c r="E28" s="4">
        <f>SUM(E29:E34)</f>
        <v>820746</v>
      </c>
    </row>
    <row r="29" spans="1:5" ht="15.75" x14ac:dyDescent="0.25">
      <c r="A29" s="12" t="s">
        <v>23</v>
      </c>
      <c r="B29" s="9" t="s">
        <v>11</v>
      </c>
      <c r="C29" s="9" t="s">
        <v>4</v>
      </c>
      <c r="D29" s="4">
        <v>469</v>
      </c>
      <c r="E29" s="4">
        <v>469</v>
      </c>
    </row>
    <row r="30" spans="1:5" ht="15.75" x14ac:dyDescent="0.25">
      <c r="A30" s="12" t="s">
        <v>24</v>
      </c>
      <c r="B30" s="9" t="s">
        <v>11</v>
      </c>
      <c r="C30" s="9" t="s">
        <v>14</v>
      </c>
      <c r="D30" s="4">
        <v>15181</v>
      </c>
      <c r="E30" s="4">
        <v>15181</v>
      </c>
    </row>
    <row r="31" spans="1:5" ht="15.75" x14ac:dyDescent="0.25">
      <c r="A31" s="12" t="s">
        <v>25</v>
      </c>
      <c r="B31" s="9" t="s">
        <v>11</v>
      </c>
      <c r="C31" s="9" t="s">
        <v>26</v>
      </c>
      <c r="D31" s="4">
        <f>128231+455520</f>
        <v>583751</v>
      </c>
      <c r="E31" s="4">
        <v>62889</v>
      </c>
    </row>
    <row r="32" spans="1:5" ht="15.75" x14ac:dyDescent="0.25">
      <c r="A32" s="12" t="s">
        <v>27</v>
      </c>
      <c r="B32" s="9" t="s">
        <v>11</v>
      </c>
      <c r="C32" s="9" t="s">
        <v>19</v>
      </c>
      <c r="D32" s="4">
        <f>380574+2600-22000+300000</f>
        <v>661174</v>
      </c>
      <c r="E32" s="4">
        <f>322590+5000+250000</f>
        <v>577590</v>
      </c>
    </row>
    <row r="33" spans="1:5" ht="15.75" x14ac:dyDescent="0.25">
      <c r="A33" s="12" t="s">
        <v>70</v>
      </c>
      <c r="B33" s="9" t="s">
        <v>11</v>
      </c>
      <c r="C33" s="9" t="s">
        <v>20</v>
      </c>
      <c r="D33" s="4">
        <v>3931</v>
      </c>
      <c r="E33" s="4">
        <v>4030</v>
      </c>
    </row>
    <row r="34" spans="1:5" ht="31.5" x14ac:dyDescent="0.25">
      <c r="A34" s="12" t="s">
        <v>28</v>
      </c>
      <c r="B34" s="9" t="s">
        <v>11</v>
      </c>
      <c r="C34" s="9" t="s">
        <v>29</v>
      </c>
      <c r="D34" s="4">
        <f>159348+700</f>
        <v>160048</v>
      </c>
      <c r="E34" s="4">
        <f>153132+2000+5455</f>
        <v>160587</v>
      </c>
    </row>
    <row r="35" spans="1:5" ht="15.75" x14ac:dyDescent="0.25">
      <c r="A35" s="10" t="s">
        <v>59</v>
      </c>
      <c r="B35" s="9" t="s">
        <v>30</v>
      </c>
      <c r="C35" s="9" t="s">
        <v>5</v>
      </c>
      <c r="D35" s="4">
        <f>SUM(D36:D39)</f>
        <v>478542</v>
      </c>
      <c r="E35" s="4">
        <f>SUM(E36:E39)</f>
        <v>386200</v>
      </c>
    </row>
    <row r="36" spans="1:5" ht="15.75" x14ac:dyDescent="0.25">
      <c r="A36" s="12" t="s">
        <v>31</v>
      </c>
      <c r="B36" s="9" t="s">
        <v>30</v>
      </c>
      <c r="C36" s="9" t="s">
        <v>4</v>
      </c>
      <c r="D36" s="5">
        <v>19035</v>
      </c>
      <c r="E36" s="5">
        <v>19736</v>
      </c>
    </row>
    <row r="37" spans="1:5" ht="15.75" x14ac:dyDescent="0.25">
      <c r="A37" s="12" t="s">
        <v>32</v>
      </c>
      <c r="B37" s="9" t="s">
        <v>30</v>
      </c>
      <c r="C37" s="9" t="s">
        <v>7</v>
      </c>
      <c r="D37" s="5">
        <f>104563-2117+22000</f>
        <v>124446</v>
      </c>
      <c r="E37" s="5">
        <v>43168</v>
      </c>
    </row>
    <row r="38" spans="1:5" ht="15.75" x14ac:dyDescent="0.25">
      <c r="A38" s="12" t="s">
        <v>33</v>
      </c>
      <c r="B38" s="9" t="s">
        <v>30</v>
      </c>
      <c r="C38" s="9" t="s">
        <v>9</v>
      </c>
      <c r="D38" s="5">
        <f>290217+1000</f>
        <v>291217</v>
      </c>
      <c r="E38" s="5">
        <f>254369+5000+20000</f>
        <v>279369</v>
      </c>
    </row>
    <row r="39" spans="1:5" ht="31.5" x14ac:dyDescent="0.25">
      <c r="A39" s="12" t="s">
        <v>34</v>
      </c>
      <c r="B39" s="9" t="s">
        <v>30</v>
      </c>
      <c r="C39" s="9" t="s">
        <v>30</v>
      </c>
      <c r="D39" s="5">
        <v>43844</v>
      </c>
      <c r="E39" s="5">
        <f>39060+4867</f>
        <v>43927</v>
      </c>
    </row>
    <row r="40" spans="1:5" ht="15.75" x14ac:dyDescent="0.25">
      <c r="A40" s="10" t="s">
        <v>60</v>
      </c>
      <c r="B40" s="9" t="s">
        <v>13</v>
      </c>
      <c r="C40" s="9" t="s">
        <v>5</v>
      </c>
      <c r="D40" s="4">
        <f>D41</f>
        <v>14756</v>
      </c>
      <c r="E40" s="4">
        <f>E41</f>
        <v>12736</v>
      </c>
    </row>
    <row r="41" spans="1:5" ht="31.5" x14ac:dyDescent="0.25">
      <c r="A41" s="12" t="s">
        <v>35</v>
      </c>
      <c r="B41" s="9" t="s">
        <v>13</v>
      </c>
      <c r="C41" s="9" t="s">
        <v>30</v>
      </c>
      <c r="D41" s="4">
        <v>14756</v>
      </c>
      <c r="E41" s="4">
        <v>12736</v>
      </c>
    </row>
    <row r="42" spans="1:5" ht="15.75" x14ac:dyDescent="0.25">
      <c r="A42" s="10" t="s">
        <v>61</v>
      </c>
      <c r="B42" s="9" t="s">
        <v>14</v>
      </c>
      <c r="C42" s="9" t="s">
        <v>5</v>
      </c>
      <c r="D42" s="4">
        <f>SUM(D43:D48)</f>
        <v>5201632</v>
      </c>
      <c r="E42" s="4">
        <f>SUM(E43:E48)</f>
        <v>5980163</v>
      </c>
    </row>
    <row r="43" spans="1:5" ht="15.75" x14ac:dyDescent="0.25">
      <c r="A43" s="12" t="s">
        <v>36</v>
      </c>
      <c r="B43" s="9" t="s">
        <v>14</v>
      </c>
      <c r="C43" s="9" t="s">
        <v>4</v>
      </c>
      <c r="D43" s="4">
        <f>2187575+7046</f>
        <v>2194621</v>
      </c>
      <c r="E43" s="4">
        <f>2196105+7046</f>
        <v>2203151</v>
      </c>
    </row>
    <row r="44" spans="1:5" ht="15.75" x14ac:dyDescent="0.25">
      <c r="A44" s="12" t="s">
        <v>37</v>
      </c>
      <c r="B44" s="9" t="s">
        <v>14</v>
      </c>
      <c r="C44" s="9" t="s">
        <v>7</v>
      </c>
      <c r="D44" s="4">
        <f>3339855-212877+141520-837425</f>
        <v>2431073</v>
      </c>
      <c r="E44" s="4">
        <f>2202267+82938+144720+749857</f>
        <v>3179782</v>
      </c>
    </row>
    <row r="45" spans="1:5" ht="15.75" x14ac:dyDescent="0.25">
      <c r="A45" s="12" t="s">
        <v>71</v>
      </c>
      <c r="B45" s="9" t="s">
        <v>14</v>
      </c>
      <c r="C45" s="9" t="s">
        <v>9</v>
      </c>
      <c r="D45" s="4">
        <f>366434+7617</f>
        <v>374051</v>
      </c>
      <c r="E45" s="4">
        <f>294920+25000+68995+4102</f>
        <v>393017</v>
      </c>
    </row>
    <row r="46" spans="1:5" ht="33" customHeight="1" x14ac:dyDescent="0.25">
      <c r="A46" s="12" t="s">
        <v>38</v>
      </c>
      <c r="B46" s="9" t="s">
        <v>14</v>
      </c>
      <c r="C46" s="9" t="s">
        <v>30</v>
      </c>
      <c r="D46" s="4">
        <v>1777</v>
      </c>
      <c r="E46" s="4">
        <v>1957</v>
      </c>
    </row>
    <row r="47" spans="1:5" ht="16.5" customHeight="1" x14ac:dyDescent="0.25">
      <c r="A47" s="12" t="s">
        <v>39</v>
      </c>
      <c r="B47" s="9" t="s">
        <v>14</v>
      </c>
      <c r="C47" s="9" t="s">
        <v>14</v>
      </c>
      <c r="D47" s="4">
        <f>42669+3000</f>
        <v>45669</v>
      </c>
      <c r="E47" s="4">
        <f>42954+5000</f>
        <v>47954</v>
      </c>
    </row>
    <row r="48" spans="1:5" ht="15.75" x14ac:dyDescent="0.25">
      <c r="A48" s="12" t="s">
        <v>40</v>
      </c>
      <c r="B48" s="9" t="s">
        <v>14</v>
      </c>
      <c r="C48" s="9" t="s">
        <v>19</v>
      </c>
      <c r="D48" s="4">
        <f>153941+500</f>
        <v>154441</v>
      </c>
      <c r="E48" s="4">
        <f>145562+2000+6740</f>
        <v>154302</v>
      </c>
    </row>
    <row r="49" spans="1:5" ht="15.75" x14ac:dyDescent="0.25">
      <c r="A49" s="10" t="s">
        <v>62</v>
      </c>
      <c r="B49" s="9" t="s">
        <v>26</v>
      </c>
      <c r="C49" s="9" t="s">
        <v>5</v>
      </c>
      <c r="D49" s="4">
        <f>D50+D51</f>
        <v>420334</v>
      </c>
      <c r="E49" s="4">
        <f>E50+E51</f>
        <v>430614</v>
      </c>
    </row>
    <row r="50" spans="1:5" ht="15.75" x14ac:dyDescent="0.25">
      <c r="A50" s="12" t="s">
        <v>41</v>
      </c>
      <c r="B50" s="9" t="s">
        <v>26</v>
      </c>
      <c r="C50" s="9" t="s">
        <v>4</v>
      </c>
      <c r="D50" s="4">
        <f>344812+6000</f>
        <v>350812</v>
      </c>
      <c r="E50" s="4">
        <f>261038+10000+90005</f>
        <v>361043</v>
      </c>
    </row>
    <row r="51" spans="1:5" ht="31.5" x14ac:dyDescent="0.25">
      <c r="A51" s="12" t="s">
        <v>42</v>
      </c>
      <c r="B51" s="9" t="s">
        <v>26</v>
      </c>
      <c r="C51" s="9" t="s">
        <v>11</v>
      </c>
      <c r="D51" s="4">
        <f>68522+1000</f>
        <v>69522</v>
      </c>
      <c r="E51" s="4">
        <f>64297+1000+4274</f>
        <v>69571</v>
      </c>
    </row>
    <row r="52" spans="1:5" ht="15.75" x14ac:dyDescent="0.25">
      <c r="A52" s="10" t="s">
        <v>63</v>
      </c>
      <c r="B52" s="9" t="s">
        <v>19</v>
      </c>
      <c r="C52" s="9" t="s">
        <v>5</v>
      </c>
      <c r="D52" s="4">
        <f>D53</f>
        <v>428</v>
      </c>
      <c r="E52" s="4">
        <f>E53</f>
        <v>428</v>
      </c>
    </row>
    <row r="53" spans="1:5" ht="15.75" x14ac:dyDescent="0.25">
      <c r="A53" s="12" t="s">
        <v>43</v>
      </c>
      <c r="B53" s="9" t="s">
        <v>19</v>
      </c>
      <c r="C53" s="9" t="s">
        <v>19</v>
      </c>
      <c r="D53" s="4">
        <v>428</v>
      </c>
      <c r="E53" s="4">
        <v>428</v>
      </c>
    </row>
    <row r="54" spans="1:5" ht="15.75" x14ac:dyDescent="0.25">
      <c r="A54" s="10" t="s">
        <v>64</v>
      </c>
      <c r="B54" s="9" t="s">
        <v>20</v>
      </c>
      <c r="C54" s="9" t="s">
        <v>5</v>
      </c>
      <c r="D54" s="4">
        <f>SUM(D55:D58)</f>
        <v>311545</v>
      </c>
      <c r="E54" s="4">
        <f>SUM(E55:E58)</f>
        <v>312995</v>
      </c>
    </row>
    <row r="55" spans="1:5" ht="15.75" x14ac:dyDescent="0.25">
      <c r="A55" s="12" t="s">
        <v>44</v>
      </c>
      <c r="B55" s="9" t="s">
        <v>20</v>
      </c>
      <c r="C55" s="9" t="s">
        <v>4</v>
      </c>
      <c r="D55" s="4">
        <v>21122</v>
      </c>
      <c r="E55" s="4">
        <v>22122</v>
      </c>
    </row>
    <row r="56" spans="1:5" ht="15.75" x14ac:dyDescent="0.25">
      <c r="A56" s="12" t="s">
        <v>45</v>
      </c>
      <c r="B56" s="9" t="s">
        <v>20</v>
      </c>
      <c r="C56" s="9" t="s">
        <v>9</v>
      </c>
      <c r="D56" s="4">
        <v>181614</v>
      </c>
      <c r="E56" s="4">
        <v>181895</v>
      </c>
    </row>
    <row r="57" spans="1:5" ht="15.75" x14ac:dyDescent="0.25">
      <c r="A57" s="12" t="s">
        <v>46</v>
      </c>
      <c r="B57" s="9" t="s">
        <v>20</v>
      </c>
      <c r="C57" s="9" t="s">
        <v>11</v>
      </c>
      <c r="D57" s="4">
        <v>59275</v>
      </c>
      <c r="E57" s="4">
        <v>59275</v>
      </c>
    </row>
    <row r="58" spans="1:5" ht="15.75" customHeight="1" x14ac:dyDescent="0.25">
      <c r="A58" s="12" t="s">
        <v>47</v>
      </c>
      <c r="B58" s="9" t="s">
        <v>20</v>
      </c>
      <c r="C58" s="9" t="s">
        <v>13</v>
      </c>
      <c r="D58" s="4">
        <v>49534</v>
      </c>
      <c r="E58" s="4">
        <f>46960+2743</f>
        <v>49703</v>
      </c>
    </row>
    <row r="59" spans="1:5" ht="15.75" x14ac:dyDescent="0.25">
      <c r="A59" s="10" t="s">
        <v>65</v>
      </c>
      <c r="B59" s="9" t="s">
        <v>16</v>
      </c>
      <c r="C59" s="9" t="s">
        <v>5</v>
      </c>
      <c r="D59" s="4">
        <f>SUM(D60:D62)</f>
        <v>218733</v>
      </c>
      <c r="E59" s="4">
        <f>SUM(E60:E62)</f>
        <v>223756</v>
      </c>
    </row>
    <row r="60" spans="1:5" ht="15.75" x14ac:dyDescent="0.25">
      <c r="A60" s="12" t="s">
        <v>48</v>
      </c>
      <c r="B60" s="9" t="s">
        <v>16</v>
      </c>
      <c r="C60" s="9" t="s">
        <v>4</v>
      </c>
      <c r="D60" s="4">
        <f>196039+1000</f>
        <v>197039</v>
      </c>
      <c r="E60" s="4">
        <f>143780+878+56635</f>
        <v>201293</v>
      </c>
    </row>
    <row r="61" spans="1:5" ht="15.75" x14ac:dyDescent="0.25">
      <c r="A61" s="12" t="s">
        <v>49</v>
      </c>
      <c r="B61" s="9" t="s">
        <v>16</v>
      </c>
      <c r="C61" s="9" t="s">
        <v>7</v>
      </c>
      <c r="D61" s="4">
        <v>5789</v>
      </c>
      <c r="E61" s="4">
        <v>5799</v>
      </c>
    </row>
    <row r="62" spans="1:5" ht="31.5" x14ac:dyDescent="0.25">
      <c r="A62" s="12" t="s">
        <v>50</v>
      </c>
      <c r="B62" s="9" t="s">
        <v>16</v>
      </c>
      <c r="C62" s="9" t="s">
        <v>30</v>
      </c>
      <c r="D62" s="4">
        <v>15905</v>
      </c>
      <c r="E62" s="4">
        <f>14702+1962</f>
        <v>16664</v>
      </c>
    </row>
    <row r="63" spans="1:5" ht="15.75" x14ac:dyDescent="0.25">
      <c r="A63" s="10" t="s">
        <v>66</v>
      </c>
      <c r="B63" s="9" t="s">
        <v>29</v>
      </c>
      <c r="C63" s="9" t="s">
        <v>5</v>
      </c>
      <c r="D63" s="4">
        <f>SUM(D64:D66)</f>
        <v>16346</v>
      </c>
      <c r="E63" s="4">
        <f>SUM(E64:E66)</f>
        <v>15906</v>
      </c>
    </row>
    <row r="64" spans="1:5" ht="15.75" x14ac:dyDescent="0.25">
      <c r="A64" s="12" t="s">
        <v>51</v>
      </c>
      <c r="B64" s="9" t="s">
        <v>29</v>
      </c>
      <c r="C64" s="9" t="s">
        <v>4</v>
      </c>
      <c r="D64" s="4">
        <v>11107</v>
      </c>
      <c r="E64" s="4">
        <v>10616</v>
      </c>
    </row>
    <row r="65" spans="1:5" ht="15.75" x14ac:dyDescent="0.25">
      <c r="A65" s="12" t="s">
        <v>74</v>
      </c>
      <c r="B65" s="9" t="s">
        <v>29</v>
      </c>
      <c r="C65" s="9" t="s">
        <v>7</v>
      </c>
      <c r="D65" s="4">
        <v>4000</v>
      </c>
      <c r="E65" s="4">
        <v>4000</v>
      </c>
    </row>
    <row r="66" spans="1:5" ht="31.5" x14ac:dyDescent="0.25">
      <c r="A66" s="12" t="s">
        <v>52</v>
      </c>
      <c r="B66" s="9" t="s">
        <v>29</v>
      </c>
      <c r="C66" s="9" t="s">
        <v>11</v>
      </c>
      <c r="D66" s="4">
        <v>1239</v>
      </c>
      <c r="E66" s="4">
        <v>1290</v>
      </c>
    </row>
    <row r="67" spans="1:5" ht="15.75" x14ac:dyDescent="0.25">
      <c r="A67" s="11" t="s">
        <v>67</v>
      </c>
      <c r="B67" s="9" t="s">
        <v>18</v>
      </c>
      <c r="C67" s="9" t="s">
        <v>5</v>
      </c>
      <c r="D67" s="4">
        <f>D68</f>
        <v>155652</v>
      </c>
      <c r="E67" s="4">
        <f>E68</f>
        <v>160252</v>
      </c>
    </row>
    <row r="68" spans="1:5" ht="31.5" x14ac:dyDescent="0.25">
      <c r="A68" s="12" t="s">
        <v>53</v>
      </c>
      <c r="B68" s="9" t="s">
        <v>18</v>
      </c>
      <c r="C68" s="9" t="s">
        <v>4</v>
      </c>
      <c r="D68" s="4">
        <v>155652</v>
      </c>
      <c r="E68" s="4">
        <v>160252</v>
      </c>
    </row>
    <row r="69" spans="1:5" ht="15.75" x14ac:dyDescent="0.25">
      <c r="A69" s="13" t="s">
        <v>54</v>
      </c>
      <c r="B69" s="9" t="s">
        <v>3</v>
      </c>
      <c r="C69" s="9" t="s">
        <v>3</v>
      </c>
      <c r="D69" s="4">
        <f>D14+D25+D28+D35+D40+D42+D49+D52+D54+D59+D63+D67+D23</f>
        <v>8955555</v>
      </c>
      <c r="E69" s="4">
        <f>E14+E25+E28+E35+E40+E42+E49+E52+E54+E59+E63+E67+E23</f>
        <v>9118112</v>
      </c>
    </row>
  </sheetData>
  <mergeCells count="8">
    <mergeCell ref="B1:E1"/>
    <mergeCell ref="B2:E2"/>
    <mergeCell ref="B3:E3"/>
    <mergeCell ref="D11:E11"/>
    <mergeCell ref="A9:E9"/>
    <mergeCell ref="B5:E5"/>
    <mergeCell ref="B6:E6"/>
    <mergeCell ref="B7:E7"/>
  </mergeCells>
  <pageMargins left="1.1811023622047245" right="0.39370078740157483" top="0.86614173228346458" bottom="0.51181102362204722" header="0.59055118110236227" footer="0.35433070866141736"/>
  <pageSetup paperSize="9" fitToHeight="2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Созинова Татьяна Васильевна</cp:lastModifiedBy>
  <cp:lastPrinted>2022-10-26T06:36:13Z</cp:lastPrinted>
  <dcterms:created xsi:type="dcterms:W3CDTF">2013-05-31T10:21:32Z</dcterms:created>
  <dcterms:modified xsi:type="dcterms:W3CDTF">2022-10-26T06:36:25Z</dcterms:modified>
</cp:coreProperties>
</file>